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Estadísticas\Estadísticas\Hidrocarburos 2009-2016\2019\HID 2019\Para publicar en la pag. WEB\Para publicar\"/>
    </mc:Choice>
  </mc:AlternateContent>
  <xr:revisionPtr revIDLastSave="0" documentId="13_ncr:1_{FD149DD5-D368-48B9-96B8-9487C27CF94A}" xr6:coauthVersionLast="43" xr6:coauthVersionMax="43" xr10:uidLastSave="{00000000-0000-0000-0000-000000000000}"/>
  <bookViews>
    <workbookView xWindow="-120" yWindow="-120" windowWidth="29040" windowHeight="15840" xr2:uid="{F64E0179-953A-4126-98B0-166968CF8485}"/>
  </bookViews>
  <sheets>
    <sheet name="I. Ad-valorem" sheetId="2" r:id="rId1"/>
    <sheet name="I. Especifico 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2" l="1"/>
  <c r="N24" i="1" l="1"/>
  <c r="N12" i="1"/>
  <c r="N28" i="1"/>
  <c r="N26" i="1"/>
  <c r="N27" i="2"/>
  <c r="N29" i="2"/>
  <c r="N31" i="2"/>
  <c r="B25" i="2" l="1"/>
  <c r="N13" i="1" l="1"/>
  <c r="N14" i="1"/>
  <c r="N15" i="1"/>
  <c r="N16" i="1"/>
  <c r="N17" i="1"/>
  <c r="N18" i="1"/>
  <c r="N19" i="1"/>
  <c r="N20" i="1"/>
  <c r="N21" i="1"/>
  <c r="N22" i="1"/>
  <c r="N23" i="1"/>
  <c r="C24" i="1"/>
  <c r="D24" i="1"/>
  <c r="E24" i="1"/>
  <c r="F24" i="1"/>
  <c r="G24" i="1"/>
  <c r="H24" i="1"/>
  <c r="I24" i="1"/>
  <c r="J24" i="1"/>
  <c r="K24" i="1"/>
  <c r="L24" i="1"/>
  <c r="M24" i="1"/>
  <c r="B24" i="1"/>
  <c r="C25" i="2"/>
  <c r="D25" i="2"/>
  <c r="E25" i="2"/>
  <c r="F25" i="2"/>
  <c r="G25" i="2"/>
  <c r="H25" i="2"/>
  <c r="I25" i="2"/>
  <c r="J25" i="2"/>
  <c r="K25" i="2"/>
  <c r="L25" i="2"/>
  <c r="M25" i="2"/>
  <c r="N13" i="2"/>
  <c r="N14" i="2"/>
  <c r="N15" i="2"/>
  <c r="N16" i="2"/>
  <c r="N17" i="2"/>
  <c r="N18" i="2"/>
  <c r="N19" i="2"/>
  <c r="N20" i="2"/>
  <c r="N21" i="2"/>
  <c r="N22" i="2"/>
  <c r="N23" i="2"/>
  <c r="N24" i="2"/>
  <c r="N12" i="2"/>
</calcChain>
</file>

<file path=xl/sharedStrings.xml><?xml version="1.0" encoding="utf-8"?>
<sst xmlns="http://schemas.openxmlformats.org/spreadsheetml/2006/main" count="74" uniqueCount="39">
  <si>
    <t>Dirección General de Impuestos Internos</t>
  </si>
  <si>
    <t>Gerencia de Estudios Económicos y Tributarios</t>
  </si>
  <si>
    <t>En miles de galones; Periodo enero-diciembre 2018</t>
  </si>
  <si>
    <t>Tipo de 
Combustible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</si>
  <si>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</si>
  <si>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</si>
  <si>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</si>
  <si>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</si>
  <si>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</si>
  <si>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</si>
  <si>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</si>
  <si>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</si>
  <si>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</si>
  <si>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</si>
  <si>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</si>
  <si>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</si>
  <si>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</si>
  <si>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Avgas</t>
  </si>
  <si>
    <t>Avtur</t>
  </si>
  <si>
    <t>Fuel Oil EGP-C (Interc.)</t>
  </si>
  <si>
    <t>Fuel Oil EGP-C (No Interc.)</t>
  </si>
  <si>
    <t>Gasoil Optimo</t>
  </si>
  <si>
    <t>Gasoil Regular</t>
  </si>
  <si>
    <t>Gasolina Premium</t>
  </si>
  <si>
    <t>Gasolina Regular</t>
  </si>
  <si>
    <t>Kerosen</t>
  </si>
  <si>
    <t>TOTAL</t>
  </si>
  <si>
    <t>Gas Natural Licuado (GNL)</t>
  </si>
  <si>
    <t>Gas Licuado de Petróleo (GLP)</t>
  </si>
  <si>
    <t>Fuel Oil*</t>
  </si>
  <si>
    <t>* Fuel Oil incluye Fuel Oil Zonas Francas.</t>
  </si>
  <si>
    <t>Volumen Gravado de Hidrocarburo por la Ley 112-00 Según Tipo de Combustible</t>
  </si>
  <si>
    <t>Volumen Gravado de Hidrocarburo por la Ley 495-06 Según Tipo de Combustible</t>
  </si>
  <si>
    <t>Nota: Cifras preliminares, sujetas a rectificaciones que efectúen los contribuyentes en sus declaraciones juradas.</t>
  </si>
  <si>
    <t>Fuente: Gerencia de Estudios Económicos y Tributarios, con datos de la Sección de Hidrocarburos de GGC.</t>
  </si>
  <si>
    <t>Fuel Oil EGP-C (Interc.) exento</t>
  </si>
  <si>
    <t>Gasoil Regular EGP-C (Interc.) exento</t>
  </si>
  <si>
    <t>Gasoil Regular EGP-C (Interc.)</t>
  </si>
  <si>
    <t>Gasoil Regular EGP-C (No Interc.)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</si>
</sst>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,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indexed="9"/>
      <name val="Trebuchet MS"/>
      <family val="2"/>
    </font>
    <font>
      <b/>
      <sz val="10"/>
      <color theme="0"/>
      <name val="Trebuchet MS"/>
      <family val="2"/>
    </font>
    <font>
      <sz val="10"/>
      <name val="Arial"/>
      <family val="2"/>
    </font>
    <font>
      <b/>
      <sz val="10"/>
      <color theme="1"/>
      <name val="Trebuchet MS"/>
      <family val="2"/>
    </font>
    <font>
      <sz val="10"/>
      <color indexed="8"/>
      <name val="Trebuchet MS"/>
      <family val="2"/>
    </font>
    <font>
      <b/>
      <sz val="10"/>
      <color indexed="8"/>
      <name val="Trebuchet MS"/>
      <family val="2"/>
    </font>
    <font>
      <sz val="10"/>
      <color theme="1"/>
      <name val="Calibri"/>
      <family val="2"/>
      <scheme val="minor"/>
    </font>
    <font>
      <sz val="9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0" xfId="1" applyNumberFormat="1" applyFont="1" applyAlignment="1">
      <alignment horizont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164" fontId="4" fillId="4" borderId="0" xfId="0" applyNumberFormat="1" applyFont="1" applyFill="1"/>
    <xf numFmtId="164" fontId="2" fillId="0" borderId="0" xfId="1" applyNumberFormat="1" applyFont="1"/>
    <xf numFmtId="0" fontId="2" fillId="0" borderId="0" xfId="0" applyFont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164" fontId="9" fillId="0" borderId="0" xfId="1" applyNumberFormat="1" applyFont="1"/>
    <xf numFmtId="0" fontId="3" fillId="4" borderId="0" xfId="0" applyFont="1" applyFill="1" applyBorder="1" applyAlignment="1">
      <alignment horizontal="left" vertical="center" wrapText="1"/>
    </xf>
    <xf numFmtId="0" fontId="10" fillId="0" borderId="0" xfId="0" applyFont="1"/>
    <xf numFmtId="4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Comma 10 2 3" xfId="2" xr:uid="{2B822D8D-2C80-40FB-912F-71751B274F0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390525</xdr:colOff>
      <xdr:row>2</xdr:row>
      <xdr:rowOff>104775</xdr:rowOff>
    </xdr:from>
    <xdr:to>
      <xdr:col>13</xdr:col>
      <xdr:colOff>286274</xdr:colOff>
      <xdr:row>7</xdr:row>
      <xdr:rowOff>114300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EC6B6020-EAF2-43E6-AB58-FF0268C4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504825"/>
          <a:ext cx="1391174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19049</xdr:colOff>
      <xdr:row>2</xdr:row>
      <xdr:rowOff>114301</xdr:rowOff>
    </xdr:from>
    <xdr:to>
      <xdr:col>13</xdr:col>
      <xdr:colOff>638174</xdr:colOff>
      <xdr:row>8</xdr:row>
      <xdr:rowOff>47625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3F13CF7C-7995-4876-8B52-7E6554BF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9274" y="495301"/>
          <a:ext cx="1381125" cy="981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D8CD-8453-4E21-B3A4-ABC0CF74B67C}">
  <dimension ref="A4:Q38"/>
  <sheetViews>
    <sheetView showGridLines="0" tabSelected="1" workbookViewId="0">
      <selection activeCell="N26" sqref="N26"/>
    </sheetView>
  </sheetViews>
  <sheetFormatPr defaultRowHeight="15.75" x14ac:dyDescent="0.3"/>
  <cols>
    <col min="1" max="1" width="35" style="1" customWidth="1"/>
    <col min="2" max="2" width="14.28515625" style="1" bestFit="1" customWidth="1"/>
    <col min="3" max="3" width="10.28515625" style="1" customWidth="1"/>
    <col min="4" max="4" width="11.7109375" style="1" bestFit="1" customWidth="1"/>
    <col min="5" max="9" width="10.42578125" style="1" bestFit="1" customWidth="1"/>
    <col min="10" max="10" width="12.140625" style="1" customWidth="1"/>
    <col min="11" max="11" width="10.7109375" style="1" customWidth="1"/>
    <col min="12" max="12" width="11" style="1" customWidth="1"/>
    <col min="13" max="13" width="11.42578125" style="1" customWidth="1"/>
    <col min="14" max="14" width="12.28515625" style="1" bestFit="1" customWidth="1"/>
    <col min="15" max="15" width="12" bestFit="1" customWidth="1"/>
    <col min="16" max="16" width="14.28515625" style="1" bestFit="1" customWidth="1"/>
    <col min="17" max="17" width="18" style="1" bestFit="1" customWidth="1"/>
    <col min="18" max="16384" width="9.140625" style="1"/>
  </cols>
  <sheetData>
    <row r="4" spans="1:16" x14ac:dyDescent="0.3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6" x14ac:dyDescent="0.3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6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6" ht="16.5" customHeight="1" x14ac:dyDescent="0.3">
      <c r="A7" s="18" t="s">
        <v>32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6" x14ac:dyDescent="0.3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10" spans="1:16" ht="15.75" customHeight="1" x14ac:dyDescent="0.3">
      <c r="A10" s="15" t="s">
        <v>3</v>
      </c>
      <c r="B10" s="20">
        <v>2018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9"/>
      <c r="P10" s="14"/>
    </row>
    <row r="11" spans="1:16" ht="15" customHeight="1" x14ac:dyDescent="0.3">
      <c r="A11" s="15"/>
      <c r="B11" s="4" t="s">
        <v>4</v>
      </c>
      <c r="C11" s="4" t="s">
        <v>5</v>
      </c>
      <c r="D11" s="4" t="s">
        <v>6</v>
      </c>
      <c r="E11" s="4" t="s">
        <v>7</v>
      </c>
      <c r="F11" s="4" t="s">
        <v>8</v>
      </c>
      <c r="G11" s="4" t="s">
        <v>9</v>
      </c>
      <c r="H11" s="4" t="s">
        <v>10</v>
      </c>
      <c r="I11" s="4" t="s">
        <v>11</v>
      </c>
      <c r="J11" s="4" t="s">
        <v>12</v>
      </c>
      <c r="K11" s="4" t="s">
        <v>13</v>
      </c>
      <c r="L11" s="4" t="s">
        <v>14</v>
      </c>
      <c r="M11" s="4" t="s">
        <v>15</v>
      </c>
      <c r="N11" s="9" t="s">
        <v>16</v>
      </c>
      <c r="P11" s="14"/>
    </row>
    <row r="12" spans="1:16" x14ac:dyDescent="0.3">
      <c r="A12" s="8" t="s">
        <v>17</v>
      </c>
      <c r="B12" s="7">
        <v>18078.41</v>
      </c>
      <c r="C12" s="7">
        <v>47341.599999999999</v>
      </c>
      <c r="D12" s="7">
        <v>29540.140000000003</v>
      </c>
      <c r="E12" s="7">
        <v>23579.84</v>
      </c>
      <c r="F12" s="7">
        <v>21097.960000000003</v>
      </c>
      <c r="G12" s="7">
        <v>21908.11</v>
      </c>
      <c r="H12" s="7">
        <v>16947.14</v>
      </c>
      <c r="I12" s="7">
        <v>15256.069999999998</v>
      </c>
      <c r="J12" s="7">
        <v>23477.94</v>
      </c>
      <c r="K12" s="7">
        <v>25958.09</v>
      </c>
      <c r="L12" s="7">
        <v>21422.04</v>
      </c>
      <c r="M12" s="7">
        <v>41493.550000000003</v>
      </c>
      <c r="N12" s="7">
        <f>SUM(B12:M12)</f>
        <v>306100.89</v>
      </c>
      <c r="P12" s="7"/>
    </row>
    <row r="13" spans="1:16" x14ac:dyDescent="0.3">
      <c r="A13" s="8" t="s">
        <v>18</v>
      </c>
      <c r="B13" s="7">
        <v>15514790.189999999</v>
      </c>
      <c r="C13" s="7">
        <v>16202801.27</v>
      </c>
      <c r="D13" s="7">
        <v>20394303.48</v>
      </c>
      <c r="E13" s="7">
        <v>13304936.59</v>
      </c>
      <c r="F13" s="7">
        <v>11323317.98</v>
      </c>
      <c r="G13" s="7">
        <v>16267381.060000002</v>
      </c>
      <c r="H13" s="7">
        <v>14491873.66</v>
      </c>
      <c r="I13" s="7">
        <v>12296906.800000001</v>
      </c>
      <c r="J13" s="7">
        <v>12708564.100000001</v>
      </c>
      <c r="K13" s="7">
        <v>10273938.060000001</v>
      </c>
      <c r="L13" s="7">
        <v>11969890.729999999</v>
      </c>
      <c r="M13" s="7">
        <v>19030783.129999999</v>
      </c>
      <c r="N13" s="7">
        <f t="shared" ref="N13:N24" si="0">SUM(B13:M13)</f>
        <v>173779487.04999998</v>
      </c>
      <c r="P13" s="7"/>
    </row>
    <row r="14" spans="1:16" x14ac:dyDescent="0.3">
      <c r="A14" s="8" t="s">
        <v>29</v>
      </c>
      <c r="B14" s="7">
        <v>717877</v>
      </c>
      <c r="C14" s="7">
        <v>657831</v>
      </c>
      <c r="D14" s="7">
        <v>973656</v>
      </c>
      <c r="E14" s="7">
        <v>578472</v>
      </c>
      <c r="F14" s="7">
        <v>624300</v>
      </c>
      <c r="G14" s="7">
        <v>754681</v>
      </c>
      <c r="H14" s="7">
        <v>792273</v>
      </c>
      <c r="I14" s="7">
        <v>576209</v>
      </c>
      <c r="J14" s="7">
        <v>698921</v>
      </c>
      <c r="K14" s="7">
        <v>903864.62</v>
      </c>
      <c r="L14" s="7">
        <v>686323</v>
      </c>
      <c r="M14" s="7">
        <v>714277</v>
      </c>
      <c r="N14" s="7">
        <f t="shared" si="0"/>
        <v>8678684.620000001</v>
      </c>
      <c r="P14" s="7"/>
    </row>
    <row r="15" spans="1:16" x14ac:dyDescent="0.3">
      <c r="A15" s="8" t="s">
        <v>19</v>
      </c>
      <c r="B15" s="10">
        <v>3171340.66</v>
      </c>
      <c r="C15" s="10">
        <v>5393351.8499999996</v>
      </c>
      <c r="D15" s="10">
        <v>6452872.5299999993</v>
      </c>
      <c r="E15" s="10">
        <v>1150238</v>
      </c>
      <c r="F15" s="10">
        <v>1200863</v>
      </c>
      <c r="G15" s="10">
        <v>1447527</v>
      </c>
      <c r="H15" s="10">
        <v>1445546</v>
      </c>
      <c r="I15" s="10">
        <v>1259563</v>
      </c>
      <c r="J15" s="10">
        <v>1438856</v>
      </c>
      <c r="K15" s="10">
        <v>1372480</v>
      </c>
      <c r="L15" s="10">
        <v>1796886</v>
      </c>
      <c r="M15" s="10">
        <v>2191989</v>
      </c>
      <c r="N15" s="7">
        <f t="shared" si="0"/>
        <v>28321513.039999999</v>
      </c>
      <c r="P15" s="7"/>
    </row>
    <row r="16" spans="1:16" x14ac:dyDescent="0.3">
      <c r="A16" s="8" t="s">
        <v>20</v>
      </c>
      <c r="B16" s="7">
        <v>560301</v>
      </c>
      <c r="C16" s="7">
        <v>524875</v>
      </c>
      <c r="D16" s="7">
        <v>848096</v>
      </c>
      <c r="E16" s="7">
        <v>723935</v>
      </c>
      <c r="F16" s="7">
        <v>575176</v>
      </c>
      <c r="G16" s="7">
        <v>804399</v>
      </c>
      <c r="H16" s="7">
        <v>853095</v>
      </c>
      <c r="I16" s="7">
        <v>710494</v>
      </c>
      <c r="J16" s="7">
        <v>839843</v>
      </c>
      <c r="K16" s="7">
        <v>447498</v>
      </c>
      <c r="L16" s="7">
        <v>629377</v>
      </c>
      <c r="M16" s="7">
        <v>943736</v>
      </c>
      <c r="N16" s="7">
        <f t="shared" si="0"/>
        <v>8460825</v>
      </c>
      <c r="P16" s="7"/>
    </row>
    <row r="17" spans="1:17" ht="16.5" customHeight="1" x14ac:dyDescent="0.3">
      <c r="A17" s="8" t="s">
        <v>28</v>
      </c>
      <c r="B17" s="7">
        <v>35024539</v>
      </c>
      <c r="C17" s="7">
        <v>38586079</v>
      </c>
      <c r="D17" s="7">
        <v>46543471</v>
      </c>
      <c r="E17" s="7">
        <v>38114998</v>
      </c>
      <c r="F17" s="7">
        <v>36222971</v>
      </c>
      <c r="G17" s="7">
        <v>47387009</v>
      </c>
      <c r="H17" s="7">
        <v>36088453</v>
      </c>
      <c r="I17" s="7">
        <v>36481151</v>
      </c>
      <c r="J17" s="7">
        <v>44377658</v>
      </c>
      <c r="K17" s="7">
        <v>34629982</v>
      </c>
      <c r="L17" s="7">
        <v>36335677</v>
      </c>
      <c r="M17" s="7">
        <v>49569309</v>
      </c>
      <c r="N17" s="7">
        <f t="shared" si="0"/>
        <v>479361297</v>
      </c>
      <c r="P17" s="7"/>
    </row>
    <row r="18" spans="1:17" ht="17.25" customHeight="1" x14ac:dyDescent="0.3">
      <c r="A18" s="8" t="s">
        <v>21</v>
      </c>
      <c r="B18" s="7">
        <v>7476214.1699999999</v>
      </c>
      <c r="C18" s="7">
        <v>7958214.96</v>
      </c>
      <c r="D18" s="7">
        <v>9736797.2599999998</v>
      </c>
      <c r="E18" s="7">
        <v>8263294.8800000008</v>
      </c>
      <c r="F18" s="7">
        <v>7815974.0300000003</v>
      </c>
      <c r="G18" s="7">
        <v>10909559.923</v>
      </c>
      <c r="H18" s="7">
        <v>8511960.870000001</v>
      </c>
      <c r="I18" s="7">
        <v>8408604.0899999999</v>
      </c>
      <c r="J18" s="7">
        <v>10384096.949999999</v>
      </c>
      <c r="K18" s="7">
        <v>8526619.0099999998</v>
      </c>
      <c r="L18" s="7">
        <v>8336586.7699999996</v>
      </c>
      <c r="M18" s="7">
        <v>10730491.909999998</v>
      </c>
      <c r="N18" s="7">
        <f t="shared" si="0"/>
        <v>107058414.82300001</v>
      </c>
      <c r="P18" s="7"/>
    </row>
    <row r="19" spans="1:17" ht="15.75" customHeight="1" x14ac:dyDescent="0.3">
      <c r="A19" s="8" t="s">
        <v>22</v>
      </c>
      <c r="B19" s="7">
        <v>18908635.100000001</v>
      </c>
      <c r="C19" s="7">
        <v>23590345.850000001</v>
      </c>
      <c r="D19" s="7">
        <v>26320799.449999999</v>
      </c>
      <c r="E19" s="7">
        <v>21304960.619999997</v>
      </c>
      <c r="F19" s="7">
        <v>21099978.710000001</v>
      </c>
      <c r="G19" s="7">
        <v>29082226.950000003</v>
      </c>
      <c r="H19" s="7">
        <v>20934541.699999999</v>
      </c>
      <c r="I19" s="7">
        <v>21891548.439999998</v>
      </c>
      <c r="J19" s="7">
        <v>26433215.489999998</v>
      </c>
      <c r="K19" s="7">
        <v>19733071.719999999</v>
      </c>
      <c r="L19" s="7">
        <v>20328107.240000002</v>
      </c>
      <c r="M19" s="7">
        <v>24664637.709999997</v>
      </c>
      <c r="N19" s="7">
        <f t="shared" si="0"/>
        <v>274292068.98000002</v>
      </c>
      <c r="P19" s="7"/>
      <c r="Q19" s="7"/>
    </row>
    <row r="20" spans="1:17" x14ac:dyDescent="0.3">
      <c r="A20" s="8" t="s">
        <v>37</v>
      </c>
      <c r="B20" s="7">
        <v>228669.28000000003</v>
      </c>
      <c r="C20" s="7">
        <v>196675</v>
      </c>
      <c r="D20" s="7">
        <v>223836</v>
      </c>
      <c r="E20" s="7">
        <v>186540.34999999998</v>
      </c>
      <c r="F20" s="7">
        <v>138422</v>
      </c>
      <c r="G20" s="7">
        <v>1064660.73</v>
      </c>
      <c r="H20" s="7">
        <v>1318922</v>
      </c>
      <c r="I20" s="7">
        <v>550197</v>
      </c>
      <c r="J20" s="7">
        <v>779634</v>
      </c>
      <c r="K20" s="7">
        <v>286154</v>
      </c>
      <c r="L20" s="7">
        <v>195958</v>
      </c>
      <c r="M20" s="7">
        <v>459524</v>
      </c>
      <c r="N20" s="7">
        <f t="shared" si="0"/>
        <v>5629192.3599999994</v>
      </c>
      <c r="P20" s="7"/>
    </row>
    <row r="21" spans="1:17" x14ac:dyDescent="0.3">
      <c r="A21" s="8" t="s">
        <v>38</v>
      </c>
      <c r="B21" s="7">
        <v>54448</v>
      </c>
      <c r="C21" s="7">
        <v>11859</v>
      </c>
      <c r="D21" s="7">
        <v>31719</v>
      </c>
      <c r="E21" s="7">
        <v>43596</v>
      </c>
      <c r="F21" s="7">
        <v>45516</v>
      </c>
      <c r="G21" s="7">
        <v>47402</v>
      </c>
      <c r="H21" s="7">
        <v>19713</v>
      </c>
      <c r="I21" s="7">
        <v>27642</v>
      </c>
      <c r="J21" s="7">
        <v>55353</v>
      </c>
      <c r="K21" s="7">
        <v>19796</v>
      </c>
      <c r="L21" s="7">
        <v>53399</v>
      </c>
      <c r="M21" s="7">
        <v>26598</v>
      </c>
      <c r="N21" s="7">
        <f t="shared" si="0"/>
        <v>437041</v>
      </c>
      <c r="P21" s="7"/>
    </row>
    <row r="22" spans="1:17" x14ac:dyDescent="0.3">
      <c r="A22" s="8" t="s">
        <v>23</v>
      </c>
      <c r="B22" s="7">
        <v>14551294</v>
      </c>
      <c r="C22" s="7">
        <v>15412243</v>
      </c>
      <c r="D22" s="7">
        <v>19290883</v>
      </c>
      <c r="E22" s="7">
        <v>16240939</v>
      </c>
      <c r="F22" s="7">
        <v>15413102</v>
      </c>
      <c r="G22" s="7">
        <v>20962057</v>
      </c>
      <c r="H22" s="7">
        <v>15881954</v>
      </c>
      <c r="I22" s="7">
        <v>16195440</v>
      </c>
      <c r="J22" s="7">
        <v>20240793</v>
      </c>
      <c r="K22" s="7">
        <v>15730460</v>
      </c>
      <c r="L22" s="7">
        <v>16854800</v>
      </c>
      <c r="M22" s="7">
        <v>23545069</v>
      </c>
      <c r="N22" s="7">
        <f t="shared" si="0"/>
        <v>210319034</v>
      </c>
      <c r="P22" s="7"/>
    </row>
    <row r="23" spans="1:17" x14ac:dyDescent="0.3">
      <c r="A23" s="8" t="s">
        <v>24</v>
      </c>
      <c r="B23" s="7">
        <v>13413435</v>
      </c>
      <c r="C23" s="7">
        <v>14156000</v>
      </c>
      <c r="D23" s="7">
        <v>16933071</v>
      </c>
      <c r="E23" s="7">
        <v>14319048</v>
      </c>
      <c r="F23" s="7">
        <v>13270702</v>
      </c>
      <c r="G23" s="7">
        <v>18720851</v>
      </c>
      <c r="H23" s="7">
        <v>13894740</v>
      </c>
      <c r="I23" s="7">
        <v>14046229</v>
      </c>
      <c r="J23" s="7">
        <v>16684169</v>
      </c>
      <c r="K23" s="7">
        <v>12109429</v>
      </c>
      <c r="L23" s="7">
        <v>13055051</v>
      </c>
      <c r="M23" s="7">
        <v>18094554</v>
      </c>
      <c r="N23" s="7">
        <f t="shared" si="0"/>
        <v>178697279</v>
      </c>
      <c r="P23" s="7"/>
    </row>
    <row r="24" spans="1:17" x14ac:dyDescent="0.3">
      <c r="A24" s="8" t="s">
        <v>25</v>
      </c>
      <c r="B24" s="7">
        <v>280889</v>
      </c>
      <c r="C24" s="7">
        <v>210604</v>
      </c>
      <c r="D24" s="7">
        <v>349331</v>
      </c>
      <c r="E24" s="7">
        <v>310966</v>
      </c>
      <c r="F24" s="7">
        <v>317497</v>
      </c>
      <c r="G24" s="7">
        <v>462928</v>
      </c>
      <c r="H24" s="7">
        <v>280063</v>
      </c>
      <c r="I24" s="7">
        <v>252368</v>
      </c>
      <c r="J24" s="7">
        <v>311252</v>
      </c>
      <c r="K24" s="7">
        <v>293675</v>
      </c>
      <c r="L24" s="7">
        <v>280884</v>
      </c>
      <c r="M24" s="7">
        <v>386896</v>
      </c>
      <c r="N24" s="7">
        <f t="shared" si="0"/>
        <v>3737353</v>
      </c>
      <c r="P24" s="7"/>
    </row>
    <row r="25" spans="1:17" ht="15" customHeight="1" x14ac:dyDescent="0.3">
      <c r="A25" s="6" t="s">
        <v>26</v>
      </c>
      <c r="B25" s="6">
        <f>SUM(B12:B24)</f>
        <v>109920510.81</v>
      </c>
      <c r="C25" s="6">
        <f t="shared" ref="C25:L25" si="1">SUM(C12:C24)</f>
        <v>122948221.53</v>
      </c>
      <c r="D25" s="6">
        <f t="shared" si="1"/>
        <v>148128375.86000001</v>
      </c>
      <c r="E25" s="6">
        <f t="shared" si="1"/>
        <v>114565504.28</v>
      </c>
      <c r="F25" s="6">
        <f t="shared" si="1"/>
        <v>108068917.68000001</v>
      </c>
      <c r="G25" s="6">
        <f t="shared" si="1"/>
        <v>147932590.773</v>
      </c>
      <c r="H25" s="6">
        <f t="shared" si="1"/>
        <v>114530082.37</v>
      </c>
      <c r="I25" s="6">
        <f t="shared" si="1"/>
        <v>112711608.40000001</v>
      </c>
      <c r="J25" s="6">
        <f t="shared" si="1"/>
        <v>134975833.47999999</v>
      </c>
      <c r="K25" s="6">
        <f t="shared" si="1"/>
        <v>104352925.5</v>
      </c>
      <c r="L25" s="6">
        <f t="shared" si="1"/>
        <v>110544361.78</v>
      </c>
      <c r="M25" s="6">
        <f>SUM(M12:M24)</f>
        <v>150399358.30000001</v>
      </c>
      <c r="N25" s="6">
        <f>SUM(N12:N24)</f>
        <v>1479078290.7629998</v>
      </c>
    </row>
    <row r="26" spans="1:17" ht="12" customHeight="1" x14ac:dyDescent="0.3">
      <c r="B26" s="7"/>
      <c r="C26" s="7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7" x14ac:dyDescent="0.3">
      <c r="A27" s="11" t="s">
        <v>27</v>
      </c>
      <c r="B27" s="6">
        <v>33775.012000000002</v>
      </c>
      <c r="C27" s="6">
        <v>8531.0299999999988</v>
      </c>
      <c r="D27" s="6">
        <v>75299.634855112177</v>
      </c>
      <c r="E27" s="6">
        <v>42025.738000000005</v>
      </c>
      <c r="F27" s="6">
        <v>9539.01</v>
      </c>
      <c r="G27" s="6">
        <v>102537.87199999999</v>
      </c>
      <c r="H27" s="6">
        <v>35743.240999999995</v>
      </c>
      <c r="I27" s="6">
        <v>10370.549999999999</v>
      </c>
      <c r="J27" s="6">
        <v>52095.637999999999</v>
      </c>
      <c r="K27" s="6">
        <v>73610.511000000013</v>
      </c>
      <c r="L27" s="6">
        <v>66471.173999999999</v>
      </c>
      <c r="M27" s="6">
        <v>3329.6320000000001</v>
      </c>
      <c r="N27" s="6">
        <f>SUM(B27:M27)</f>
        <v>513329.04285511211</v>
      </c>
    </row>
    <row r="28" spans="1:17" ht="12" customHeight="1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7" x14ac:dyDescent="0.3">
      <c r="A29" s="6" t="s">
        <v>35</v>
      </c>
      <c r="B29" s="6">
        <v>7248155</v>
      </c>
      <c r="C29" s="6">
        <v>5126783</v>
      </c>
      <c r="D29" s="6">
        <v>10960113</v>
      </c>
      <c r="E29" s="6">
        <v>7428923</v>
      </c>
      <c r="F29" s="6">
        <v>8380818</v>
      </c>
      <c r="G29" s="6">
        <v>11909712</v>
      </c>
      <c r="H29" s="6">
        <v>9860778</v>
      </c>
      <c r="I29" s="6">
        <v>9050358</v>
      </c>
      <c r="J29" s="6">
        <v>11419445</v>
      </c>
      <c r="K29" s="6">
        <v>9450285</v>
      </c>
      <c r="L29" s="6">
        <v>8024724</v>
      </c>
      <c r="M29" s="6">
        <v>10616710</v>
      </c>
      <c r="N29" s="6">
        <f>SUM(B29:M29)</f>
        <v>109476804</v>
      </c>
    </row>
    <row r="30" spans="1:17" ht="9.75" customHeight="1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7" ht="14.25" customHeight="1" x14ac:dyDescent="0.3">
      <c r="A31" s="6" t="s">
        <v>36</v>
      </c>
      <c r="B31" s="6">
        <v>125603</v>
      </c>
      <c r="C31" s="6">
        <v>0</v>
      </c>
      <c r="D31" s="6">
        <v>0</v>
      </c>
      <c r="E31" s="6">
        <v>373745</v>
      </c>
      <c r="F31" s="6">
        <v>215992</v>
      </c>
      <c r="G31" s="6">
        <v>0</v>
      </c>
      <c r="H31" s="6">
        <v>290841</v>
      </c>
      <c r="I31" s="6">
        <v>249316</v>
      </c>
      <c r="J31" s="6">
        <v>497495</v>
      </c>
      <c r="K31" s="6">
        <v>416819</v>
      </c>
      <c r="L31" s="6">
        <v>829010</v>
      </c>
      <c r="M31" s="6">
        <v>830436</v>
      </c>
      <c r="N31" s="6">
        <f>SUM(B31:M31)</f>
        <v>3829257</v>
      </c>
    </row>
    <row r="32" spans="1:17" ht="16.5" x14ac:dyDescent="0.35">
      <c r="A32" s="12" t="s">
        <v>33</v>
      </c>
    </row>
    <row r="33" spans="1:14" ht="16.5" x14ac:dyDescent="0.35">
      <c r="A33" s="12" t="s">
        <v>30</v>
      </c>
    </row>
    <row r="34" spans="1:14" ht="16.5" x14ac:dyDescent="0.35">
      <c r="A34" s="12" t="s">
        <v>34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3">
      <c r="B35" s="13"/>
    </row>
    <row r="37" spans="1:14" x14ac:dyDescent="0.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4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</sheetData>
  <mergeCells count="8">
    <mergeCell ref="P10:P11"/>
    <mergeCell ref="A10:A11"/>
    <mergeCell ref="A4:N4"/>
    <mergeCell ref="A5:N5"/>
    <mergeCell ref="A6:N6"/>
    <mergeCell ref="A7:N7"/>
    <mergeCell ref="A8:N8"/>
    <mergeCell ref="B10:M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C83D-E91E-42F3-AA79-C3749E386957}">
  <dimension ref="A4:P31"/>
  <sheetViews>
    <sheetView showGridLines="0" workbookViewId="0">
      <selection activeCell="N25" sqref="N25"/>
    </sheetView>
  </sheetViews>
  <sheetFormatPr defaultRowHeight="15" x14ac:dyDescent="0.3"/>
  <cols>
    <col min="1" max="1" width="34.42578125" style="1" customWidth="1"/>
    <col min="2" max="2" width="9.42578125" style="1" customWidth="1"/>
    <col min="3" max="3" width="10.28515625" style="1" customWidth="1"/>
    <col min="4" max="4" width="10.42578125" style="1" customWidth="1"/>
    <col min="5" max="5" width="11.7109375" style="1" customWidth="1"/>
    <col min="6" max="6" width="10.7109375" style="1" customWidth="1"/>
    <col min="7" max="7" width="10.42578125" style="1" customWidth="1"/>
    <col min="8" max="8" width="12" style="1" customWidth="1"/>
    <col min="9" max="9" width="11.140625" style="1" customWidth="1"/>
    <col min="10" max="10" width="12.140625" style="1" customWidth="1"/>
    <col min="11" max="11" width="10.7109375" style="1" customWidth="1"/>
    <col min="12" max="12" width="11" style="1" customWidth="1"/>
    <col min="13" max="13" width="11.42578125" style="1" customWidth="1"/>
    <col min="14" max="14" width="12" style="1" customWidth="1"/>
    <col min="15" max="15" width="16.140625" style="1" customWidth="1"/>
    <col min="16" max="16" width="14.28515625" style="1" bestFit="1" customWidth="1"/>
    <col min="17" max="16384" width="9.140625" style="1"/>
  </cols>
  <sheetData>
    <row r="4" spans="1:16" x14ac:dyDescent="0.3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6" x14ac:dyDescent="0.3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6" ht="6" customHeigh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6" ht="16.5" customHeight="1" x14ac:dyDescent="0.3">
      <c r="A7" s="18" t="s">
        <v>31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6" x14ac:dyDescent="0.3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10" spans="1:16" ht="15.75" customHeight="1" x14ac:dyDescent="0.3">
      <c r="A10" s="15" t="s">
        <v>3</v>
      </c>
      <c r="B10" s="20">
        <v>2018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9"/>
    </row>
    <row r="11" spans="1:16" ht="15" customHeight="1" x14ac:dyDescent="0.3">
      <c r="A11" s="15"/>
      <c r="B11" s="4" t="s">
        <v>4</v>
      </c>
      <c r="C11" s="4" t="s">
        <v>5</v>
      </c>
      <c r="D11" s="4" t="s">
        <v>6</v>
      </c>
      <c r="E11" s="4" t="s">
        <v>7</v>
      </c>
      <c r="F11" s="4" t="s">
        <v>8</v>
      </c>
      <c r="G11" s="4" t="s">
        <v>9</v>
      </c>
      <c r="H11" s="4" t="s">
        <v>10</v>
      </c>
      <c r="I11" s="4" t="s">
        <v>11</v>
      </c>
      <c r="J11" s="4" t="s">
        <v>12</v>
      </c>
      <c r="K11" s="4" t="s">
        <v>13</v>
      </c>
      <c r="L11" s="4" t="s">
        <v>14</v>
      </c>
      <c r="M11" s="4" t="s">
        <v>15</v>
      </c>
      <c r="N11" s="9" t="s">
        <v>16</v>
      </c>
    </row>
    <row r="12" spans="1:16" x14ac:dyDescent="0.3">
      <c r="A12" s="8" t="s">
        <v>17</v>
      </c>
      <c r="B12" s="7">
        <v>18078.41</v>
      </c>
      <c r="C12" s="7">
        <v>47341.599999999999</v>
      </c>
      <c r="D12" s="7">
        <v>29540.140000000003</v>
      </c>
      <c r="E12" s="7">
        <v>23579.84</v>
      </c>
      <c r="F12" s="7">
        <v>21097.960000000003</v>
      </c>
      <c r="G12" s="7">
        <v>21908.11</v>
      </c>
      <c r="H12" s="7">
        <v>16947.14</v>
      </c>
      <c r="I12" s="7">
        <v>15256.069999999998</v>
      </c>
      <c r="J12" s="7">
        <v>23477.94</v>
      </c>
      <c r="K12" s="7">
        <v>25958.09</v>
      </c>
      <c r="L12" s="7">
        <v>21422.04</v>
      </c>
      <c r="M12" s="7">
        <v>41493.550000000003</v>
      </c>
      <c r="N12" s="7">
        <f>SUM(B12:M12)</f>
        <v>306100.89</v>
      </c>
      <c r="P12" s="7"/>
    </row>
    <row r="13" spans="1:16" x14ac:dyDescent="0.3">
      <c r="A13" s="8" t="s">
        <v>18</v>
      </c>
      <c r="B13" s="7">
        <v>15514790.189999999</v>
      </c>
      <c r="C13" s="7">
        <v>16202801.27</v>
      </c>
      <c r="D13" s="7">
        <v>20394303.48</v>
      </c>
      <c r="E13" s="7">
        <v>13304936.59</v>
      </c>
      <c r="F13" s="7">
        <v>11323317.98</v>
      </c>
      <c r="G13" s="7">
        <v>16267381.060000002</v>
      </c>
      <c r="H13" s="7">
        <v>14491873.66</v>
      </c>
      <c r="I13" s="7">
        <v>12296906.800000001</v>
      </c>
      <c r="J13" s="7">
        <v>12708564.100000001</v>
      </c>
      <c r="K13" s="7">
        <v>10273938.060000001</v>
      </c>
      <c r="L13" s="7">
        <v>11969890.729999999</v>
      </c>
      <c r="M13" s="7">
        <v>19030783.129999999</v>
      </c>
      <c r="N13" s="7">
        <f t="shared" ref="N13:N23" si="0">SUM(B13:M13)</f>
        <v>173779487.04999998</v>
      </c>
      <c r="P13" s="7"/>
    </row>
    <row r="14" spans="1:16" x14ac:dyDescent="0.3">
      <c r="A14" s="8" t="s">
        <v>29</v>
      </c>
      <c r="B14" s="7">
        <v>717877</v>
      </c>
      <c r="C14" s="7">
        <v>657831</v>
      </c>
      <c r="D14" s="7">
        <v>973656</v>
      </c>
      <c r="E14" s="7">
        <v>578472</v>
      </c>
      <c r="F14" s="7">
        <v>624300</v>
      </c>
      <c r="G14" s="7">
        <v>754681</v>
      </c>
      <c r="H14" s="7">
        <v>792273</v>
      </c>
      <c r="I14" s="7">
        <v>576209</v>
      </c>
      <c r="J14" s="7">
        <v>698921</v>
      </c>
      <c r="K14" s="7">
        <v>903864.62</v>
      </c>
      <c r="L14" s="7">
        <v>686323</v>
      </c>
      <c r="M14" s="7">
        <v>714277</v>
      </c>
      <c r="N14" s="7">
        <f t="shared" si="0"/>
        <v>8678684.620000001</v>
      </c>
      <c r="P14" s="7"/>
    </row>
    <row r="15" spans="1:16" x14ac:dyDescent="0.3">
      <c r="A15" s="8" t="s">
        <v>19</v>
      </c>
      <c r="B15" s="7">
        <v>3171340.66</v>
      </c>
      <c r="C15" s="7">
        <v>5393351.8499999996</v>
      </c>
      <c r="D15" s="7">
        <v>6452872.5299999993</v>
      </c>
      <c r="E15" s="7">
        <v>1150238</v>
      </c>
      <c r="F15" s="7">
        <v>1200863</v>
      </c>
      <c r="G15" s="7">
        <v>1447527</v>
      </c>
      <c r="H15" s="7">
        <v>1445546</v>
      </c>
      <c r="I15" s="7">
        <v>1259563</v>
      </c>
      <c r="J15" s="7">
        <v>1438856</v>
      </c>
      <c r="K15" s="7">
        <v>1372480</v>
      </c>
      <c r="L15" s="7">
        <v>1796886</v>
      </c>
      <c r="M15" s="7">
        <v>2191989</v>
      </c>
      <c r="N15" s="7">
        <f t="shared" si="0"/>
        <v>28321513.039999999</v>
      </c>
      <c r="P15" s="7"/>
    </row>
    <row r="16" spans="1:16" x14ac:dyDescent="0.3">
      <c r="A16" s="8" t="s">
        <v>20</v>
      </c>
      <c r="B16" s="7">
        <v>560301</v>
      </c>
      <c r="C16" s="7">
        <v>524875</v>
      </c>
      <c r="D16" s="7">
        <v>848096</v>
      </c>
      <c r="E16" s="7">
        <v>723935</v>
      </c>
      <c r="F16" s="7">
        <v>575176</v>
      </c>
      <c r="G16" s="7">
        <v>804399</v>
      </c>
      <c r="H16" s="7">
        <v>853095</v>
      </c>
      <c r="I16" s="7">
        <v>710494</v>
      </c>
      <c r="J16" s="7">
        <v>839843</v>
      </c>
      <c r="K16" s="7">
        <v>447498</v>
      </c>
      <c r="L16" s="7">
        <v>629377</v>
      </c>
      <c r="M16" s="7">
        <v>943736</v>
      </c>
      <c r="N16" s="7">
        <f t="shared" si="0"/>
        <v>8460825</v>
      </c>
      <c r="P16" s="7"/>
    </row>
    <row r="17" spans="1:16" x14ac:dyDescent="0.3">
      <c r="A17" s="8" t="s">
        <v>21</v>
      </c>
      <c r="B17" s="7">
        <v>7476214.1699999999</v>
      </c>
      <c r="C17" s="7">
        <v>7958214.96</v>
      </c>
      <c r="D17" s="7">
        <v>9736797.2599999998</v>
      </c>
      <c r="E17" s="7">
        <v>8263294.8800000008</v>
      </c>
      <c r="F17" s="7">
        <v>7815974.0300000003</v>
      </c>
      <c r="G17" s="7">
        <v>10909559.923</v>
      </c>
      <c r="H17" s="7">
        <v>8511960.870000001</v>
      </c>
      <c r="I17" s="7">
        <v>8408604.0899999999</v>
      </c>
      <c r="J17" s="7">
        <v>10384096.949999999</v>
      </c>
      <c r="K17" s="7">
        <v>8526619.0099999998</v>
      </c>
      <c r="L17" s="7">
        <v>8336586.7699999996</v>
      </c>
      <c r="M17" s="7">
        <v>10730491.909999998</v>
      </c>
      <c r="N17" s="7">
        <f t="shared" si="0"/>
        <v>107058414.82300001</v>
      </c>
      <c r="P17" s="7"/>
    </row>
    <row r="18" spans="1:16" x14ac:dyDescent="0.3">
      <c r="A18" s="8" t="s">
        <v>22</v>
      </c>
      <c r="B18" s="7">
        <v>18908635.100000001</v>
      </c>
      <c r="C18" s="7">
        <v>23590345.850000001</v>
      </c>
      <c r="D18" s="7">
        <v>26320799.449999999</v>
      </c>
      <c r="E18" s="7">
        <v>21304960.619999997</v>
      </c>
      <c r="F18" s="7">
        <v>21099978.710000001</v>
      </c>
      <c r="G18" s="7">
        <v>29082226.950000003</v>
      </c>
      <c r="H18" s="7">
        <v>20934541.699999999</v>
      </c>
      <c r="I18" s="7">
        <v>21891548.439999998</v>
      </c>
      <c r="J18" s="7">
        <v>26433215.489999998</v>
      </c>
      <c r="K18" s="7">
        <v>19733071.719999999</v>
      </c>
      <c r="L18" s="7">
        <v>20328107.240000002</v>
      </c>
      <c r="M18" s="7">
        <v>24664637.709999997</v>
      </c>
      <c r="N18" s="7">
        <f t="shared" si="0"/>
        <v>274292068.98000002</v>
      </c>
      <c r="P18" s="7"/>
    </row>
    <row r="19" spans="1:16" x14ac:dyDescent="0.3">
      <c r="A19" s="8" t="s">
        <v>37</v>
      </c>
      <c r="B19" s="7">
        <v>228669.28000000003</v>
      </c>
      <c r="C19" s="7">
        <v>196675</v>
      </c>
      <c r="D19" s="7">
        <v>223836</v>
      </c>
      <c r="E19" s="7">
        <v>186540.34999999998</v>
      </c>
      <c r="F19" s="7">
        <v>138422</v>
      </c>
      <c r="G19" s="7">
        <v>1064660.73</v>
      </c>
      <c r="H19" s="7">
        <v>1318922</v>
      </c>
      <c r="I19" s="7">
        <v>550197</v>
      </c>
      <c r="J19" s="7">
        <v>779634</v>
      </c>
      <c r="K19" s="7">
        <v>286154</v>
      </c>
      <c r="L19" s="7">
        <v>195958</v>
      </c>
      <c r="M19" s="7">
        <v>459524</v>
      </c>
      <c r="N19" s="7">
        <f t="shared" si="0"/>
        <v>5629192.3599999994</v>
      </c>
      <c r="P19" s="7"/>
    </row>
    <row r="20" spans="1:16" x14ac:dyDescent="0.3">
      <c r="A20" s="8" t="s">
        <v>38</v>
      </c>
      <c r="B20" s="7">
        <v>54448</v>
      </c>
      <c r="C20" s="7">
        <v>11859</v>
      </c>
      <c r="D20" s="7">
        <v>31719</v>
      </c>
      <c r="E20" s="7">
        <v>43596</v>
      </c>
      <c r="F20" s="7">
        <v>45516</v>
      </c>
      <c r="G20" s="7">
        <v>47402</v>
      </c>
      <c r="H20" s="7">
        <v>19713</v>
      </c>
      <c r="I20" s="7">
        <v>27642</v>
      </c>
      <c r="J20" s="7">
        <v>55353</v>
      </c>
      <c r="K20" s="7">
        <v>19796</v>
      </c>
      <c r="L20" s="7">
        <v>53399</v>
      </c>
      <c r="M20" s="7">
        <v>26598</v>
      </c>
      <c r="N20" s="7">
        <f t="shared" si="0"/>
        <v>437041</v>
      </c>
      <c r="P20" s="7"/>
    </row>
    <row r="21" spans="1:16" x14ac:dyDescent="0.3">
      <c r="A21" s="8" t="s">
        <v>23</v>
      </c>
      <c r="B21" s="7">
        <v>14551294</v>
      </c>
      <c r="C21" s="7">
        <v>15412243</v>
      </c>
      <c r="D21" s="7">
        <v>19290883</v>
      </c>
      <c r="E21" s="7">
        <v>16240939</v>
      </c>
      <c r="F21" s="7">
        <v>15413102</v>
      </c>
      <c r="G21" s="7">
        <v>20962057</v>
      </c>
      <c r="H21" s="7">
        <v>15881954</v>
      </c>
      <c r="I21" s="7">
        <v>16195440</v>
      </c>
      <c r="J21" s="7">
        <v>20240793</v>
      </c>
      <c r="K21" s="7">
        <v>15730460</v>
      </c>
      <c r="L21" s="7">
        <v>16854800</v>
      </c>
      <c r="M21" s="7">
        <v>23545069</v>
      </c>
      <c r="N21" s="7">
        <f t="shared" si="0"/>
        <v>210319034</v>
      </c>
      <c r="P21" s="7"/>
    </row>
    <row r="22" spans="1:16" x14ac:dyDescent="0.3">
      <c r="A22" s="8" t="s">
        <v>24</v>
      </c>
      <c r="B22" s="7">
        <v>13413435</v>
      </c>
      <c r="C22" s="7">
        <v>14156000</v>
      </c>
      <c r="D22" s="7">
        <v>16933071</v>
      </c>
      <c r="E22" s="7">
        <v>14319048</v>
      </c>
      <c r="F22" s="7">
        <v>13270702</v>
      </c>
      <c r="G22" s="7">
        <v>18720851</v>
      </c>
      <c r="H22" s="7">
        <v>13894740</v>
      </c>
      <c r="I22" s="7">
        <v>14046229</v>
      </c>
      <c r="J22" s="7">
        <v>16684169</v>
      </c>
      <c r="K22" s="7">
        <v>12109429</v>
      </c>
      <c r="L22" s="7">
        <v>13055051</v>
      </c>
      <c r="M22" s="7">
        <v>18094554</v>
      </c>
      <c r="N22" s="7">
        <f t="shared" si="0"/>
        <v>178697279</v>
      </c>
      <c r="P22" s="7"/>
    </row>
    <row r="23" spans="1:16" x14ac:dyDescent="0.3">
      <c r="A23" s="8" t="s">
        <v>25</v>
      </c>
      <c r="B23" s="7">
        <v>280889</v>
      </c>
      <c r="C23" s="7">
        <v>210604</v>
      </c>
      <c r="D23" s="7">
        <v>349331</v>
      </c>
      <c r="E23" s="7">
        <v>310966</v>
      </c>
      <c r="F23" s="7">
        <v>317497</v>
      </c>
      <c r="G23" s="7">
        <v>462928</v>
      </c>
      <c r="H23" s="7">
        <v>280063</v>
      </c>
      <c r="I23" s="7">
        <v>252368</v>
      </c>
      <c r="J23" s="7">
        <v>311252</v>
      </c>
      <c r="K23" s="7">
        <v>293675</v>
      </c>
      <c r="L23" s="7">
        <v>280884</v>
      </c>
      <c r="M23" s="7">
        <v>386896</v>
      </c>
      <c r="N23" s="7">
        <f t="shared" si="0"/>
        <v>3737353</v>
      </c>
      <c r="P23" s="7"/>
    </row>
    <row r="24" spans="1:16" x14ac:dyDescent="0.3">
      <c r="A24" s="5" t="s">
        <v>26</v>
      </c>
      <c r="B24" s="6">
        <f>SUM(B12:B23)</f>
        <v>74895971.810000002</v>
      </c>
      <c r="C24" s="6">
        <f t="shared" ref="C24:M24" si="1">SUM(C12:C23)</f>
        <v>84362142.530000001</v>
      </c>
      <c r="D24" s="6">
        <f t="shared" si="1"/>
        <v>101584904.86</v>
      </c>
      <c r="E24" s="6">
        <f t="shared" si="1"/>
        <v>76450506.280000001</v>
      </c>
      <c r="F24" s="6">
        <f t="shared" si="1"/>
        <v>71845946.680000007</v>
      </c>
      <c r="G24" s="6">
        <f t="shared" si="1"/>
        <v>100545581.773</v>
      </c>
      <c r="H24" s="6">
        <f t="shared" si="1"/>
        <v>78441629.370000005</v>
      </c>
      <c r="I24" s="6">
        <f t="shared" si="1"/>
        <v>76230457.400000006</v>
      </c>
      <c r="J24" s="6">
        <f t="shared" si="1"/>
        <v>90598175.480000004</v>
      </c>
      <c r="K24" s="6">
        <f t="shared" si="1"/>
        <v>69722943.5</v>
      </c>
      <c r="L24" s="6">
        <f t="shared" si="1"/>
        <v>74208684.780000001</v>
      </c>
      <c r="M24" s="6">
        <f t="shared" si="1"/>
        <v>100830049.3</v>
      </c>
      <c r="N24" s="6">
        <f>SUM(N12:N23)</f>
        <v>999716993.76300001</v>
      </c>
    </row>
    <row r="25" spans="1:16" ht="9" customHeight="1" x14ac:dyDescent="0.3"/>
    <row r="26" spans="1:16" ht="15.75" customHeight="1" x14ac:dyDescent="0.3">
      <c r="A26" s="11" t="s">
        <v>35</v>
      </c>
      <c r="B26" s="6">
        <v>7248155</v>
      </c>
      <c r="C26" s="6">
        <v>5126783</v>
      </c>
      <c r="D26" s="6">
        <v>10960113</v>
      </c>
      <c r="E26" s="6">
        <v>7428923</v>
      </c>
      <c r="F26" s="6">
        <v>8380818</v>
      </c>
      <c r="G26" s="6">
        <v>11909712</v>
      </c>
      <c r="H26" s="6">
        <v>9860778</v>
      </c>
      <c r="I26" s="6">
        <v>9050358</v>
      </c>
      <c r="J26" s="6">
        <v>11419445</v>
      </c>
      <c r="K26" s="6">
        <v>9450285</v>
      </c>
      <c r="L26" s="6">
        <v>8024724</v>
      </c>
      <c r="M26" s="6">
        <v>10616710</v>
      </c>
      <c r="N26" s="6">
        <f>SUM(B26:M26)</f>
        <v>109476804</v>
      </c>
    </row>
    <row r="27" spans="1:16" ht="9.75" customHeight="1" x14ac:dyDescent="0.3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6" x14ac:dyDescent="0.3">
      <c r="A28" s="6" t="s">
        <v>36</v>
      </c>
      <c r="B28" s="6">
        <v>125603</v>
      </c>
      <c r="C28" s="6">
        <v>0</v>
      </c>
      <c r="D28" s="6">
        <v>0</v>
      </c>
      <c r="E28" s="6">
        <v>373745</v>
      </c>
      <c r="F28" s="6">
        <v>215992</v>
      </c>
      <c r="G28" s="6">
        <v>0</v>
      </c>
      <c r="H28" s="6">
        <v>290841</v>
      </c>
      <c r="I28" s="6">
        <v>249316</v>
      </c>
      <c r="J28" s="6">
        <v>497495</v>
      </c>
      <c r="K28" s="6">
        <v>416819</v>
      </c>
      <c r="L28" s="6">
        <v>829010</v>
      </c>
      <c r="M28" s="6">
        <v>830436</v>
      </c>
      <c r="N28" s="6">
        <f>SUM(B28:M28)</f>
        <v>3829257</v>
      </c>
    </row>
    <row r="29" spans="1:16" ht="15.75" x14ac:dyDescent="0.35">
      <c r="A29" s="12" t="s">
        <v>33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6" ht="15.75" x14ac:dyDescent="0.35">
      <c r="A30" s="12" t="s">
        <v>30</v>
      </c>
      <c r="N30" s="13"/>
    </row>
    <row r="31" spans="1:16" ht="15.75" x14ac:dyDescent="0.35">
      <c r="A31" s="12" t="s">
        <v>34</v>
      </c>
    </row>
  </sheetData>
  <mergeCells count="7">
    <mergeCell ref="A10:A11"/>
    <mergeCell ref="A4:N4"/>
    <mergeCell ref="A5:N5"/>
    <mergeCell ref="A6:N6"/>
    <mergeCell ref="A7:N7"/>
    <mergeCell ref="A8:N8"/>
    <mergeCell ref="B10:M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I. Ad-valorem</vt:lpstr>
      <vt:lpstr>I. Especifico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Margarita Escalante</cp:lastModifiedBy>
  <dcterms:created xsi:type="dcterms:W3CDTF">2019-04-08T14:13:40Z</dcterms:created>
  <dcterms:modified xsi:type="dcterms:W3CDTF">2019-08-06T20:36:41Z</dcterms:modified>
</cp:coreProperties>
</file>